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оходы" sheetId="1" r:id="rId1"/>
    <sheet name="расходы" sheetId="2" r:id="rId2"/>
    <sheet name="фин.состояние" sheetId="3" r:id="rId3"/>
  </sheets>
  <calcPr calcId="124519"/>
</workbook>
</file>

<file path=xl/calcChain.xml><?xml version="1.0" encoding="utf-8"?>
<calcChain xmlns="http://schemas.openxmlformats.org/spreadsheetml/2006/main">
  <c r="C8" i="1"/>
  <c r="E9" i="3"/>
  <c r="G7"/>
  <c r="G17"/>
  <c r="G18"/>
  <c r="H10"/>
  <c r="H9"/>
  <c r="H8"/>
  <c r="E10"/>
  <c r="E8"/>
  <c r="F7"/>
  <c r="F11" s="1"/>
  <c r="C7"/>
  <c r="C11" s="1"/>
  <c r="E9" i="2"/>
  <c r="E8"/>
  <c r="E6"/>
  <c r="E5"/>
  <c r="D10"/>
  <c r="C10"/>
  <c r="E15" i="1"/>
  <c r="E14"/>
  <c r="E10"/>
  <c r="E9"/>
  <c r="D8"/>
  <c r="D16" s="1"/>
  <c r="D7" i="3" l="1"/>
  <c r="G11"/>
  <c r="H11" s="1"/>
  <c r="H7"/>
  <c r="E10" i="2"/>
  <c r="E8" i="1"/>
  <c r="C16"/>
  <c r="E16" s="1"/>
  <c r="D11" i="3" l="1"/>
  <c r="E11" s="1"/>
  <c r="E7"/>
</calcChain>
</file>

<file path=xl/sharedStrings.xml><?xml version="1.0" encoding="utf-8"?>
<sst xmlns="http://schemas.openxmlformats.org/spreadsheetml/2006/main" count="51" uniqueCount="44">
  <si>
    <t>Наименование показателя</t>
  </si>
  <si>
    <t>План на год</t>
  </si>
  <si>
    <t>Доход за отчетный период</t>
  </si>
  <si>
    <t>Процент выполнения</t>
  </si>
  <si>
    <t>в т.ч.</t>
  </si>
  <si>
    <t>платные образовательные услуги</t>
  </si>
  <si>
    <t>доходы от организации питания</t>
  </si>
  <si>
    <t>прочие доходы</t>
  </si>
  <si>
    <t>1. Доходы от иной приносящей доход деятельности (платные услуги)</t>
  </si>
  <si>
    <t>2. Поступления от родительской платы</t>
  </si>
  <si>
    <t>3. Безвозмездные поступления и целевые поступления</t>
  </si>
  <si>
    <t>4. Доходы от сдачи в аренду помещений, находящихся в оперативном управлении муниципальных учреждений</t>
  </si>
  <si>
    <t>ИТОГО</t>
  </si>
  <si>
    <t>Сведения о доходах</t>
  </si>
  <si>
    <t>№ п/п</t>
  </si>
  <si>
    <t>Наименование источников средств</t>
  </si>
  <si>
    <t>Уточненный план на год (руб.)</t>
  </si>
  <si>
    <t>Кассовые расходы на отченую дату (руб.)</t>
  </si>
  <si>
    <t>Процент исполнения</t>
  </si>
  <si>
    <t>Субсидии на выполнение муниципального задания</t>
  </si>
  <si>
    <t>Доходы от иной приносящей доход деятельности (платные услуги)</t>
  </si>
  <si>
    <t>Поступления от родительской платы</t>
  </si>
  <si>
    <t>Безвозмездные поступления и целевые поступления</t>
  </si>
  <si>
    <t>Доходы от сдачи в аренду помещений, находящихся в оперативном управлении муниципальных учреждений</t>
  </si>
  <si>
    <t>ИТОГО расходов</t>
  </si>
  <si>
    <t>Информация о расходовании средств на выполнение муниципального задания</t>
  </si>
  <si>
    <t>Наименование нефинансового актива</t>
  </si>
  <si>
    <t>Балансовая стоимость (руб.)</t>
  </si>
  <si>
    <t>на 01.01.2012</t>
  </si>
  <si>
    <t>Процент увеличения (уменьшения) стоимости</t>
  </si>
  <si>
    <t>Остаточная стоимость (руб.)</t>
  </si>
  <si>
    <t>Основные средства</t>
  </si>
  <si>
    <t>в т.ч. Недвижимое имущество</t>
  </si>
  <si>
    <t>Движимое имущество</t>
  </si>
  <si>
    <t>Материальные запасы</t>
  </si>
  <si>
    <t>Итого</t>
  </si>
  <si>
    <t>Сведения о финансовом состоянии учреждения</t>
  </si>
  <si>
    <t>1. Изменение балансовой (остаточной) стоимости нефинансовых активов за отчетный период</t>
  </si>
  <si>
    <t>2. Изменение дебиторской и кредиторской задолженности за отчетный период</t>
  </si>
  <si>
    <t>Процент увеличения (уменьшения)</t>
  </si>
  <si>
    <t>Дебиторская задолженность</t>
  </si>
  <si>
    <t>Кредиторская задолженность</t>
  </si>
  <si>
    <t>на 01.09.2012</t>
  </si>
  <si>
    <t>на 01.01.2013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</si>
</sst>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workbookViewId="0">
      <selection activeCell="D16" sqref="D16"/>
    </sheetView>
  </sheetViews>
  <sheetFormatPr defaultRowHeight="15"/>
  <cols>
    <col min="2" max="2" width="59.85546875" customWidth="1"/>
    <col min="3" max="3" width="14" customWidth="1"/>
    <col min="4" max="4" width="13.7109375" customWidth="1"/>
    <col min="5" max="5" width="14.140625" customWidth="1"/>
  </cols>
  <sheetData>
    <row r="3" spans="1:8">
      <c r="B3" s="10" t="s">
        <v>13</v>
      </c>
    </row>
    <row r="6" spans="1:8" ht="45">
      <c r="A6" s="22" t="s">
        <v>0</v>
      </c>
      <c r="B6" s="22"/>
      <c r="C6" s="4" t="s">
        <v>1</v>
      </c>
      <c r="D6" s="4" t="s">
        <v>2</v>
      </c>
      <c r="E6" s="4" t="s">
        <v>3</v>
      </c>
      <c r="F6" s="1"/>
      <c r="G6" s="2"/>
      <c r="H6" s="2"/>
    </row>
    <row r="7" spans="1:8">
      <c r="A7" s="3">
        <v>1</v>
      </c>
      <c r="B7" s="3">
        <v>2</v>
      </c>
      <c r="C7" s="3">
        <v>3</v>
      </c>
      <c r="D7" s="3">
        <v>4</v>
      </c>
      <c r="E7" s="3">
        <v>5</v>
      </c>
      <c r="F7" s="2"/>
      <c r="G7" s="2"/>
      <c r="H7" s="2"/>
    </row>
    <row r="8" spans="1:8">
      <c r="A8" s="23" t="s">
        <v>8</v>
      </c>
      <c r="B8" s="24"/>
      <c r="C8" s="12">
        <f>SUM(C9:C11)</f>
        <v>7295698.2300000004</v>
      </c>
      <c r="D8" s="12">
        <f>SUM(D9:D11)</f>
        <v>7222844.3200000003</v>
      </c>
      <c r="E8" s="12">
        <f>D8/C8*100</f>
        <v>99.001412781844181</v>
      </c>
      <c r="F8" s="2"/>
      <c r="G8" s="2"/>
      <c r="H8" s="2"/>
    </row>
    <row r="9" spans="1:8">
      <c r="A9" s="3" t="s">
        <v>4</v>
      </c>
      <c r="B9" s="13" t="s">
        <v>5</v>
      </c>
      <c r="C9" s="12">
        <v>3839711.49</v>
      </c>
      <c r="D9" s="12">
        <v>3735260</v>
      </c>
      <c r="E9" s="12">
        <f>D9/C9*100</f>
        <v>97.279704731148954</v>
      </c>
      <c r="F9" s="2"/>
      <c r="G9" s="2"/>
      <c r="H9" s="2"/>
    </row>
    <row r="10" spans="1:8">
      <c r="A10" s="3"/>
      <c r="B10" s="13" t="s">
        <v>6</v>
      </c>
      <c r="C10" s="6">
        <v>3455986.74</v>
      </c>
      <c r="D10" s="6">
        <v>3487584.32</v>
      </c>
      <c r="E10" s="12">
        <f>D10/C10*100</f>
        <v>100.91428533663876</v>
      </c>
      <c r="F10" s="2"/>
      <c r="G10" s="2"/>
      <c r="H10" s="2"/>
    </row>
    <row r="11" spans="1:8">
      <c r="A11" s="7"/>
      <c r="B11" s="13" t="s">
        <v>7</v>
      </c>
      <c r="C11" s="6"/>
      <c r="D11" s="6"/>
      <c r="E11" s="12"/>
      <c r="F11" s="2"/>
      <c r="G11" s="2"/>
      <c r="H11" s="2"/>
    </row>
    <row r="12" spans="1:8">
      <c r="A12" s="7"/>
      <c r="B12" s="7"/>
      <c r="C12" s="6"/>
      <c r="D12" s="6"/>
      <c r="E12" s="6"/>
      <c r="F12" s="2"/>
      <c r="G12" s="2"/>
      <c r="H12" s="2"/>
    </row>
    <row r="13" spans="1:8">
      <c r="A13" s="23" t="s">
        <v>9</v>
      </c>
      <c r="B13" s="24"/>
      <c r="C13" s="6"/>
      <c r="D13" s="6"/>
      <c r="E13" s="12"/>
      <c r="F13" s="2"/>
      <c r="G13" s="2"/>
      <c r="H13" s="2"/>
    </row>
    <row r="14" spans="1:8">
      <c r="A14" s="23" t="s">
        <v>10</v>
      </c>
      <c r="B14" s="24"/>
      <c r="C14" s="6">
        <v>400301.77</v>
      </c>
      <c r="D14" s="6">
        <v>414445.77</v>
      </c>
      <c r="E14" s="12">
        <f>D14/C14*100</f>
        <v>103.53333436422227</v>
      </c>
      <c r="F14" s="2"/>
      <c r="G14" s="2"/>
      <c r="H14" s="2"/>
    </row>
    <row r="15" spans="1:8" ht="32.25" customHeight="1">
      <c r="A15" s="25" t="s">
        <v>11</v>
      </c>
      <c r="B15" s="26"/>
      <c r="C15" s="6">
        <v>68000</v>
      </c>
      <c r="D15" s="6">
        <v>66717.41</v>
      </c>
      <c r="E15" s="12">
        <f>D15/C15*100</f>
        <v>98.113838235294125</v>
      </c>
      <c r="F15" s="2"/>
      <c r="G15" s="2"/>
      <c r="H15" s="2"/>
    </row>
    <row r="16" spans="1:8">
      <c r="A16" s="7"/>
      <c r="B16" s="8" t="s">
        <v>12</v>
      </c>
      <c r="C16" s="9">
        <f>C8+C14+C15</f>
        <v>7764000</v>
      </c>
      <c r="D16" s="9">
        <f>D8+D14+D15</f>
        <v>7704007.5</v>
      </c>
      <c r="E16" s="14">
        <f>D16/C16*100</f>
        <v>99.227299072642978</v>
      </c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</sheetData>
  <mergeCells count="5">
    <mergeCell ref="A6:B6"/>
    <mergeCell ref="A8:B8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selection activeCell="D10" sqref="D10"/>
    </sheetView>
  </sheetViews>
  <sheetFormatPr defaultRowHeight="15"/>
  <cols>
    <col min="2" max="2" width="51.5703125" customWidth="1"/>
    <col min="3" max="3" width="15.7109375" customWidth="1"/>
    <col min="4" max="4" width="18.85546875" customWidth="1"/>
    <col min="5" max="5" width="14" customWidth="1"/>
  </cols>
  <sheetData>
    <row r="1" spans="1:10">
      <c r="A1" s="27" t="s">
        <v>25</v>
      </c>
      <c r="B1" s="27"/>
      <c r="C1" s="27"/>
      <c r="D1" s="27"/>
      <c r="E1" s="27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5">
      <c r="A3" s="3" t="s">
        <v>14</v>
      </c>
      <c r="B3" s="3" t="s">
        <v>15</v>
      </c>
      <c r="C3" s="4" t="s">
        <v>16</v>
      </c>
      <c r="D3" s="4" t="s">
        <v>17</v>
      </c>
      <c r="E3" s="4" t="s">
        <v>18</v>
      </c>
      <c r="F3" s="2"/>
      <c r="G3" s="2"/>
      <c r="H3" s="2"/>
      <c r="I3" s="2"/>
      <c r="J3" s="2"/>
    </row>
    <row r="4" spans="1:10">
      <c r="A4" s="3">
        <v>1</v>
      </c>
      <c r="B4" s="3">
        <v>2</v>
      </c>
      <c r="C4" s="3">
        <v>3</v>
      </c>
      <c r="D4" s="3">
        <v>4</v>
      </c>
      <c r="E4" s="3">
        <v>5</v>
      </c>
      <c r="F4" s="2"/>
      <c r="G4" s="2"/>
      <c r="H4" s="2"/>
      <c r="I4" s="2"/>
      <c r="J4" s="2"/>
    </row>
    <row r="5" spans="1:10">
      <c r="A5" s="3">
        <v>1</v>
      </c>
      <c r="B5" s="5" t="s">
        <v>19</v>
      </c>
      <c r="C5" s="6">
        <v>34218400</v>
      </c>
      <c r="D5" s="6">
        <v>34040677.359999999</v>
      </c>
      <c r="E5" s="6">
        <f>D5/C5*100</f>
        <v>99.480622589016434</v>
      </c>
      <c r="F5" s="2"/>
      <c r="G5" s="2"/>
      <c r="H5" s="2"/>
      <c r="I5" s="2"/>
      <c r="J5" s="2"/>
    </row>
    <row r="6" spans="1:10" ht="30">
      <c r="A6" s="3">
        <v>2</v>
      </c>
      <c r="B6" s="5" t="s">
        <v>20</v>
      </c>
      <c r="C6" s="6">
        <v>7295698.2300000004</v>
      </c>
      <c r="D6" s="6">
        <v>7155984.46</v>
      </c>
      <c r="E6" s="6">
        <f>D6/C6*100</f>
        <v>98.084984252425684</v>
      </c>
      <c r="F6" s="2"/>
      <c r="G6" s="2"/>
      <c r="H6" s="2"/>
      <c r="I6" s="2"/>
      <c r="J6" s="2"/>
    </row>
    <row r="7" spans="1:10">
      <c r="A7" s="3">
        <v>3</v>
      </c>
      <c r="B7" s="5" t="s">
        <v>21</v>
      </c>
      <c r="C7" s="6"/>
      <c r="D7" s="6"/>
      <c r="E7" s="6"/>
      <c r="F7" s="2"/>
      <c r="G7" s="2"/>
      <c r="H7" s="2"/>
      <c r="I7" s="2"/>
      <c r="J7" s="2"/>
    </row>
    <row r="8" spans="1:10">
      <c r="A8" s="3">
        <v>4</v>
      </c>
      <c r="B8" s="5" t="s">
        <v>22</v>
      </c>
      <c r="C8" s="6">
        <v>400301.77</v>
      </c>
      <c r="D8" s="6">
        <v>400301.77</v>
      </c>
      <c r="E8" s="6">
        <f>D8/C8*100</f>
        <v>100</v>
      </c>
      <c r="F8" s="2"/>
      <c r="G8" s="2"/>
      <c r="H8" s="2"/>
      <c r="I8" s="2"/>
      <c r="J8" s="2"/>
    </row>
    <row r="9" spans="1:10" ht="30">
      <c r="A9" s="3">
        <v>5</v>
      </c>
      <c r="B9" s="5" t="s">
        <v>23</v>
      </c>
      <c r="C9" s="6">
        <v>68000</v>
      </c>
      <c r="D9" s="6">
        <v>66717.41</v>
      </c>
      <c r="E9" s="6">
        <f>D9/C9*100</f>
        <v>98.113838235294125</v>
      </c>
      <c r="F9" s="2"/>
      <c r="G9" s="2"/>
      <c r="H9" s="2"/>
      <c r="I9" s="2"/>
      <c r="J9" s="2"/>
    </row>
    <row r="10" spans="1:10">
      <c r="A10" s="7"/>
      <c r="B10" s="8" t="s">
        <v>24</v>
      </c>
      <c r="C10" s="9">
        <f>SUM(C5:C9)</f>
        <v>41982400.000000007</v>
      </c>
      <c r="D10" s="9">
        <f>SUM(D5:D9)</f>
        <v>41663681</v>
      </c>
      <c r="E10" s="9">
        <f>D10/C10*100</f>
        <v>99.2408271085026</v>
      </c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E19" sqref="E19"/>
    </sheetView>
  </sheetViews>
  <sheetFormatPr defaultRowHeight="15"/>
  <cols>
    <col min="2" max="2" width="29.5703125" customWidth="1"/>
    <col min="3" max="3" width="14.28515625" bestFit="1" customWidth="1"/>
    <col min="4" max="4" width="14.7109375" customWidth="1"/>
    <col min="5" max="5" width="13.5703125" customWidth="1"/>
    <col min="6" max="7" width="14.28515625" bestFit="1" customWidth="1"/>
    <col min="8" max="8" width="15.28515625" customWidth="1"/>
  </cols>
  <sheetData>
    <row r="1" spans="1:13">
      <c r="A1" s="33" t="s">
        <v>36</v>
      </c>
      <c r="B1" s="33"/>
      <c r="C1" s="33"/>
      <c r="D1" s="33"/>
      <c r="E1" s="33"/>
      <c r="F1" s="33"/>
      <c r="G1" s="33"/>
      <c r="H1" s="33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4" t="s">
        <v>37</v>
      </c>
      <c r="B3" s="34"/>
      <c r="C3" s="34"/>
      <c r="D3" s="34"/>
      <c r="E3" s="34"/>
      <c r="F3" s="34"/>
      <c r="G3" s="34"/>
      <c r="H3" s="34"/>
      <c r="I3" s="2"/>
      <c r="J3" s="2"/>
      <c r="K3" s="2"/>
      <c r="L3" s="2"/>
      <c r="M3" s="2"/>
    </row>
    <row r="4" spans="1:13">
      <c r="A4" s="30" t="s">
        <v>14</v>
      </c>
      <c r="B4" s="22" t="s">
        <v>26</v>
      </c>
      <c r="C4" s="32" t="s">
        <v>27</v>
      </c>
      <c r="D4" s="32"/>
      <c r="E4" s="32"/>
      <c r="F4" s="32" t="s">
        <v>30</v>
      </c>
      <c r="G4" s="32"/>
      <c r="H4" s="32"/>
      <c r="I4" s="2"/>
      <c r="J4" s="2"/>
      <c r="K4" s="2"/>
      <c r="L4" s="2"/>
      <c r="M4" s="2"/>
    </row>
    <row r="5" spans="1:13" ht="60">
      <c r="A5" s="31"/>
      <c r="B5" s="31"/>
      <c r="C5" s="11" t="s">
        <v>28</v>
      </c>
      <c r="D5" s="21" t="s">
        <v>43</v>
      </c>
      <c r="E5" s="11" t="s">
        <v>29</v>
      </c>
      <c r="F5" s="11" t="s">
        <v>28</v>
      </c>
      <c r="G5" s="21" t="s">
        <v>43</v>
      </c>
      <c r="H5" s="11" t="s">
        <v>29</v>
      </c>
      <c r="I5" s="1"/>
      <c r="J5" s="1"/>
      <c r="K5" s="1"/>
      <c r="L5" s="1"/>
      <c r="M5" s="1"/>
    </row>
    <row r="6" spans="1:13">
      <c r="A6" s="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"/>
      <c r="J6" s="1"/>
      <c r="K6" s="1"/>
      <c r="L6" s="1"/>
      <c r="M6" s="1"/>
    </row>
    <row r="7" spans="1:13">
      <c r="A7" s="16">
        <v>1</v>
      </c>
      <c r="B7" s="17" t="s">
        <v>31</v>
      </c>
      <c r="C7" s="18">
        <f>SUM(C8:C9)</f>
        <v>42510539.899999999</v>
      </c>
      <c r="D7" s="18">
        <f>SUM(D8:D9)</f>
        <v>48152060.149999999</v>
      </c>
      <c r="E7" s="18">
        <f>D7/C7*100-100</f>
        <v>13.270874148554384</v>
      </c>
      <c r="F7" s="18">
        <f>SUM(F8:F9)</f>
        <v>16319061.119999999</v>
      </c>
      <c r="G7" s="18">
        <f>SUM(G8:G9)</f>
        <v>15844788.84</v>
      </c>
      <c r="H7" s="18">
        <f>G7/F7*100-100</f>
        <v>-2.9062473417588421</v>
      </c>
      <c r="I7" s="1"/>
      <c r="J7" s="1"/>
      <c r="K7" s="1"/>
      <c r="L7" s="1"/>
      <c r="M7" s="1"/>
    </row>
    <row r="8" spans="1:13">
      <c r="A8" s="7"/>
      <c r="B8" s="19" t="s">
        <v>32</v>
      </c>
      <c r="C8" s="20">
        <v>29393362.989999998</v>
      </c>
      <c r="D8" s="20">
        <v>30768374.989999998</v>
      </c>
      <c r="E8" s="20">
        <f>D8/C8*100-100</f>
        <v>4.6779676094490981</v>
      </c>
      <c r="F8" s="20">
        <v>12077165.35</v>
      </c>
      <c r="G8" s="20">
        <v>13203966.210000001</v>
      </c>
      <c r="H8" s="20">
        <f>G8/F8*100-100</f>
        <v>9.3300110360748079</v>
      </c>
      <c r="I8" s="1"/>
      <c r="J8" s="1"/>
      <c r="K8" s="1"/>
      <c r="L8" s="1"/>
      <c r="M8" s="1"/>
    </row>
    <row r="9" spans="1:13">
      <c r="A9" s="7"/>
      <c r="B9" s="19" t="s">
        <v>33</v>
      </c>
      <c r="C9" s="20">
        <v>13117176.91</v>
      </c>
      <c r="D9" s="20">
        <v>17383685.16</v>
      </c>
      <c r="E9" s="20">
        <f>D9/C9*100-100</f>
        <v>32.526116551400548</v>
      </c>
      <c r="F9" s="20">
        <v>4241895.7699999996</v>
      </c>
      <c r="G9" s="20">
        <v>2640822.63</v>
      </c>
      <c r="H9" s="20">
        <f>G9/F9*100-100</f>
        <v>-37.744282905848017</v>
      </c>
      <c r="I9" s="1"/>
      <c r="J9" s="1"/>
      <c r="K9" s="1"/>
      <c r="L9" s="1"/>
      <c r="M9" s="1"/>
    </row>
    <row r="10" spans="1:13">
      <c r="A10" s="16">
        <v>2</v>
      </c>
      <c r="B10" s="17" t="s">
        <v>34</v>
      </c>
      <c r="C10" s="18">
        <v>100397.44</v>
      </c>
      <c r="D10" s="18">
        <v>51673.38</v>
      </c>
      <c r="E10" s="18">
        <f>D10/C10*100-100</f>
        <v>-48.531177687399207</v>
      </c>
      <c r="F10" s="18">
        <v>100397.44</v>
      </c>
      <c r="G10" s="18">
        <v>51673.38</v>
      </c>
      <c r="H10" s="18">
        <f>G10/F10*100-100</f>
        <v>-48.531177687399207</v>
      </c>
      <c r="I10" s="1"/>
      <c r="J10" s="1"/>
      <c r="K10" s="1"/>
      <c r="L10" s="1"/>
      <c r="M10" s="1"/>
    </row>
    <row r="11" spans="1:13">
      <c r="A11" s="7"/>
      <c r="B11" s="17" t="s">
        <v>35</v>
      </c>
      <c r="C11" s="18">
        <f>C7+C10</f>
        <v>42610937.339999996</v>
      </c>
      <c r="D11" s="18">
        <f>D7+D10</f>
        <v>48203733.530000001</v>
      </c>
      <c r="E11" s="18">
        <f>D11/C11*100-100</f>
        <v>13.125259708262504</v>
      </c>
      <c r="F11" s="18">
        <f>F7+F10</f>
        <v>16419458.559999999</v>
      </c>
      <c r="G11" s="18">
        <f>G7+G10</f>
        <v>15896462.220000001</v>
      </c>
      <c r="H11" s="18">
        <f>G11/F11*100-100</f>
        <v>-3.18522281407067</v>
      </c>
      <c r="I11" s="1"/>
      <c r="J11" s="1"/>
      <c r="K11" s="1"/>
      <c r="L11" s="1"/>
      <c r="M11" s="1"/>
    </row>
    <row r="12" spans="1:1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29" t="s">
        <v>38</v>
      </c>
      <c r="B14" s="29"/>
      <c r="C14" s="29"/>
      <c r="D14" s="29"/>
      <c r="E14" s="29"/>
      <c r="F14" s="29"/>
      <c r="G14" s="29"/>
      <c r="H14" s="29"/>
      <c r="I14" s="1"/>
      <c r="J14" s="1"/>
      <c r="K14" s="1"/>
      <c r="L14" s="1"/>
      <c r="M14" s="1"/>
    </row>
    <row r="15" spans="1:13" ht="30.75" customHeight="1">
      <c r="A15" s="3" t="s">
        <v>14</v>
      </c>
      <c r="B15" s="11" t="s">
        <v>0</v>
      </c>
      <c r="C15" s="22" t="s">
        <v>28</v>
      </c>
      <c r="D15" s="22"/>
      <c r="E15" s="22" t="s">
        <v>42</v>
      </c>
      <c r="F15" s="22"/>
      <c r="G15" s="22" t="s">
        <v>39</v>
      </c>
      <c r="H15" s="22"/>
      <c r="I15" s="1"/>
      <c r="J15" s="1"/>
      <c r="K15" s="1"/>
      <c r="L15" s="1"/>
      <c r="M15" s="1"/>
    </row>
    <row r="16" spans="1:13">
      <c r="A16" s="3">
        <v>1</v>
      </c>
      <c r="B16" s="11">
        <v>2</v>
      </c>
      <c r="C16" s="22">
        <v>3</v>
      </c>
      <c r="D16" s="22"/>
      <c r="E16" s="22">
        <v>4</v>
      </c>
      <c r="F16" s="22"/>
      <c r="G16" s="22">
        <v>5</v>
      </c>
      <c r="H16" s="22"/>
      <c r="I16" s="1"/>
      <c r="J16" s="1"/>
      <c r="K16" s="1"/>
      <c r="L16" s="1"/>
      <c r="M16" s="1"/>
    </row>
    <row r="17" spans="1:13" ht="29.25">
      <c r="A17" s="16">
        <v>1</v>
      </c>
      <c r="B17" s="17" t="s">
        <v>40</v>
      </c>
      <c r="C17" s="28">
        <v>-12324.25</v>
      </c>
      <c r="D17" s="28"/>
      <c r="E17" s="28">
        <v>-9618.23</v>
      </c>
      <c r="F17" s="28"/>
      <c r="G17" s="28">
        <f>100-E17/C17*100</f>
        <v>21.956873643426576</v>
      </c>
      <c r="H17" s="28"/>
      <c r="I17" s="1"/>
      <c r="J17" s="1"/>
      <c r="K17" s="1"/>
      <c r="L17" s="1"/>
      <c r="M17" s="1"/>
    </row>
    <row r="18" spans="1:13" ht="29.25">
      <c r="A18" s="16">
        <v>2</v>
      </c>
      <c r="B18" s="17" t="s">
        <v>41</v>
      </c>
      <c r="C18" s="28">
        <v>270715.21999999997</v>
      </c>
      <c r="D18" s="28"/>
      <c r="E18" s="28">
        <v>1159989.77</v>
      </c>
      <c r="F18" s="28"/>
      <c r="G18" s="28">
        <f>E18/C18*100-100</f>
        <v>328.49078452256953</v>
      </c>
      <c r="H18" s="28"/>
      <c r="I18" s="1"/>
      <c r="J18" s="1"/>
      <c r="K18" s="1"/>
      <c r="L18" s="1"/>
      <c r="M18" s="1"/>
    </row>
    <row r="19" spans="1:1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2:1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</sheetData>
  <mergeCells count="19">
    <mergeCell ref="A4:A5"/>
    <mergeCell ref="B4:B5"/>
    <mergeCell ref="C4:E4"/>
    <mergeCell ref="F4:H4"/>
    <mergeCell ref="A1:H1"/>
    <mergeCell ref="A3:H3"/>
    <mergeCell ref="A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фин.состояние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2013-02-05T07:50:07Z</dcterms:modified>
</cp:coreProperties>
</file>